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740" yWindow="225" windowWidth="18705" windowHeight="12240"/>
  </bookViews>
  <sheets>
    <sheet name="Лист1" sheetId="1" r:id="rId1"/>
  </sheet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/>
  <c r="E18" l="1"/>
  <c r="K48"/>
  <c r="K50" s="1"/>
  <c r="I48"/>
  <c r="I50" s="1"/>
  <c r="E29"/>
  <c r="G29"/>
  <c r="G35" s="1"/>
  <c r="J50" l="1"/>
  <c r="F11"/>
  <c r="E35"/>
  <c r="F29" l="1"/>
  <c r="H29"/>
  <c r="I29"/>
  <c r="J29"/>
  <c r="G11"/>
  <c r="H11"/>
  <c r="I11"/>
  <c r="J11"/>
  <c r="F35" l="1"/>
</calcChain>
</file>

<file path=xl/sharedStrings.xml><?xml version="1.0" encoding="utf-8"?>
<sst xmlns="http://schemas.openxmlformats.org/spreadsheetml/2006/main" count="51" uniqueCount="30">
  <si>
    <t>Показатель</t>
  </si>
  <si>
    <t>Доходы-всего</t>
  </si>
  <si>
    <t>в том числе:</t>
  </si>
  <si>
    <t>налоговые доходы- всего</t>
  </si>
  <si>
    <t>неналоговые доходы -всего</t>
  </si>
  <si>
    <t>безвозмездные поступления-всего</t>
  </si>
  <si>
    <t>Расходы-всего</t>
  </si>
  <si>
    <t>Дефицит (профицит)</t>
  </si>
  <si>
    <t xml:space="preserve">3. Раздел </t>
  </si>
  <si>
    <t xml:space="preserve">2.Раздел </t>
  </si>
  <si>
    <t>1.Раздел</t>
  </si>
  <si>
    <t>Наименование программы</t>
  </si>
  <si>
    <t>Прогноз основных характеристик бюджета муниципального образования сельское поселение Леуши, основанный на консервативном варианте социально-экономического развития муниципального образования сельское поселение Леуши</t>
  </si>
  <si>
    <t>Предельные расходы на финансовое обеспечение реализации муниципальных пограмм  сельского поселения Леуши на период действия за счет средств бюджета муниципального образования сельское поселение Леуши</t>
  </si>
  <si>
    <t>2024 год</t>
  </si>
  <si>
    <t>2025 год</t>
  </si>
  <si>
    <t>2026 год</t>
  </si>
  <si>
    <t>Прогноз основных характеристик бюджета муниципального образования сельское поселение Леуши, основанный на базовом варианте социально-экономического развития муниципального образования сельское поселение Леуши</t>
  </si>
  <si>
    <t>Муниципальная программа "Развитие сферы культуры, спорта и делам молодежи "</t>
  </si>
  <si>
    <t>Муниципальная программа "Создание условий для комфортного проживания жителей "</t>
  </si>
  <si>
    <t>Муниципальная программа "Развитие муниципальной службы "</t>
  </si>
  <si>
    <t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дружинах)"</t>
  </si>
  <si>
    <t>2027 год</t>
  </si>
  <si>
    <t>2028 год</t>
  </si>
  <si>
    <t>2029 год</t>
  </si>
  <si>
    <t> 0,00</t>
  </si>
  <si>
    <t>Проект бюджета</t>
  </si>
  <si>
    <t>% от общего объема расходов</t>
  </si>
  <si>
    <t>Расходы бюджета, предусмотренные в проекте бюджета в муниципальных программах</t>
  </si>
  <si>
    <t>Проект изменений бюджетного прогноза муниципального образования сельское поселение Леуши до 2029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</si>
</sst>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1" xfId="0" applyNumberFormat="1" applyBorder="1"/>
    <xf numFmtId="4" fontId="0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3" fillId="0" borderId="5" xfId="0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horizontal="right"/>
    </xf>
    <xf numFmtId="0" fontId="0" fillId="0" borderId="1" xfId="0" applyBorder="1" applyAlignment="1">
      <alignment horizontal="center"/>
    </xf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164" fontId="0" fillId="0" borderId="1" xfId="0" applyNumberForma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4" xfId="0" applyBorder="1"/>
    <xf numFmtId="49" fontId="1" fillId="0" borderId="0" xfId="0" applyNumberFormat="1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N50"/>
  <sheetViews>
    <sheetView tabSelected="1" topLeftCell="A39" zoomScale="80" zoomScaleNormal="80" workbookViewId="0">
      <selection activeCell="Q40" sqref="Q40"/>
    </sheetView>
  </sheetViews>
  <sheetFormatPr defaultRowHeight="15"/>
  <cols>
    <col min="4" max="5" width="15.28515625" customWidth="1"/>
    <col min="6" max="6" width="17.42578125" customWidth="1"/>
    <col min="7" max="7" width="15.5703125" customWidth="1"/>
    <col min="8" max="8" width="16.42578125" customWidth="1"/>
    <col min="9" max="9" width="16.140625" customWidth="1"/>
    <col min="10" max="10" width="17.140625" customWidth="1"/>
    <col min="11" max="11" width="13.42578125" customWidth="1"/>
    <col min="16" max="25" width="9.140625" customWidth="1"/>
    <col min="26" max="26" width="11.42578125" customWidth="1"/>
  </cols>
  <sheetData>
    <row r="3" spans="2:14" ht="18.75">
      <c r="C3" s="15" t="s">
        <v>29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6" spans="2:14">
      <c r="B6" s="16" t="s">
        <v>10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hidden="1"/>
    <row r="8" spans="2:14" ht="36.75" customHeight="1">
      <c r="C8" s="22" t="s">
        <v>12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2:14" ht="15.75" thickBot="1"/>
    <row r="10" spans="2:14" ht="15.75" thickBot="1">
      <c r="B10" s="17" t="s">
        <v>0</v>
      </c>
      <c r="C10" s="17"/>
      <c r="D10" s="17"/>
      <c r="E10" s="4" t="s">
        <v>14</v>
      </c>
      <c r="F10" s="4" t="s">
        <v>15</v>
      </c>
      <c r="G10" s="4" t="s">
        <v>16</v>
      </c>
      <c r="H10" s="4" t="s">
        <v>22</v>
      </c>
      <c r="I10" s="4" t="s">
        <v>23</v>
      </c>
      <c r="J10" s="4" t="s">
        <v>24</v>
      </c>
    </row>
    <row r="11" spans="2:14">
      <c r="B11" s="18" t="s">
        <v>1</v>
      </c>
      <c r="C11" s="18"/>
      <c r="D11" s="18"/>
      <c r="E11" s="1">
        <v>89106.1</v>
      </c>
      <c r="F11" s="1">
        <f>F13+F14+F15</f>
        <v>59500.69</v>
      </c>
      <c r="G11" s="1">
        <f t="shared" ref="G11:J11" si="0">G13+G14+G15</f>
        <v>54996.4</v>
      </c>
      <c r="H11" s="1">
        <f t="shared" si="0"/>
        <v>54680.899999999994</v>
      </c>
      <c r="I11" s="1">
        <f t="shared" si="0"/>
        <v>54680.899999999994</v>
      </c>
      <c r="J11" s="1">
        <f t="shared" si="0"/>
        <v>54680.899999999994</v>
      </c>
    </row>
    <row r="12" spans="2:14">
      <c r="B12" s="18" t="s">
        <v>2</v>
      </c>
      <c r="C12" s="18"/>
      <c r="D12" s="18"/>
      <c r="E12" s="1"/>
      <c r="F12" s="1"/>
      <c r="G12" s="1"/>
      <c r="H12" s="1"/>
      <c r="I12" s="1"/>
      <c r="J12" s="1"/>
    </row>
    <row r="13" spans="2:14" ht="15.75" thickBot="1">
      <c r="B13" s="18" t="s">
        <v>3</v>
      </c>
      <c r="C13" s="18"/>
      <c r="D13" s="18"/>
      <c r="E13" s="5">
        <v>13958.3</v>
      </c>
      <c r="F13" s="5">
        <v>13671.69</v>
      </c>
      <c r="G13" s="5">
        <v>14015.4</v>
      </c>
      <c r="H13" s="6">
        <v>14505.3</v>
      </c>
      <c r="I13" s="6">
        <v>14505.3</v>
      </c>
      <c r="J13" s="6">
        <v>14505.3</v>
      </c>
    </row>
    <row r="14" spans="2:14" ht="15.75" thickBot="1">
      <c r="B14" s="18" t="s">
        <v>4</v>
      </c>
      <c r="C14" s="18"/>
      <c r="D14" s="18"/>
      <c r="E14" s="5">
        <v>1392.8</v>
      </c>
      <c r="F14" s="5">
        <v>1285</v>
      </c>
      <c r="G14" s="5">
        <v>1285</v>
      </c>
      <c r="H14" s="5">
        <v>1285</v>
      </c>
      <c r="I14" s="5">
        <v>1285</v>
      </c>
      <c r="J14" s="5">
        <v>1285</v>
      </c>
    </row>
    <row r="15" spans="2:14" ht="15.75" thickBot="1">
      <c r="B15" s="18" t="s">
        <v>5</v>
      </c>
      <c r="C15" s="18"/>
      <c r="D15" s="18"/>
      <c r="E15" s="5">
        <v>73755</v>
      </c>
      <c r="F15" s="5">
        <v>44544</v>
      </c>
      <c r="G15" s="5">
        <v>39696</v>
      </c>
      <c r="H15" s="5">
        <v>38890.6</v>
      </c>
      <c r="I15" s="5">
        <v>38890.6</v>
      </c>
      <c r="J15" s="5">
        <v>38890.6</v>
      </c>
    </row>
    <row r="16" spans="2:14">
      <c r="B16" s="18"/>
      <c r="C16" s="18"/>
      <c r="D16" s="18"/>
      <c r="E16" s="1"/>
      <c r="F16" s="1"/>
      <c r="G16" s="1"/>
      <c r="H16" s="1"/>
      <c r="I16" s="1"/>
      <c r="J16" s="1"/>
    </row>
    <row r="17" spans="2:14" ht="15.75" thickBot="1">
      <c r="B17" s="18" t="s">
        <v>6</v>
      </c>
      <c r="C17" s="18"/>
      <c r="D17" s="18"/>
      <c r="E17" s="5">
        <v>90424.6</v>
      </c>
      <c r="F17" s="5">
        <v>59500.69</v>
      </c>
      <c r="G17" s="5">
        <v>54996.4</v>
      </c>
      <c r="H17" s="6">
        <v>54680.9</v>
      </c>
      <c r="I17" s="6">
        <v>54680.9</v>
      </c>
      <c r="J17" s="6">
        <v>54680.9</v>
      </c>
    </row>
    <row r="18" spans="2:14" ht="15.75" thickBot="1">
      <c r="B18" s="18" t="s">
        <v>7</v>
      </c>
      <c r="C18" s="18"/>
      <c r="D18" s="18"/>
      <c r="E18" s="5">
        <f>E11-E17</f>
        <v>-1318.5</v>
      </c>
      <c r="F18" s="8" t="s">
        <v>25</v>
      </c>
      <c r="G18" s="8" t="s">
        <v>25</v>
      </c>
      <c r="H18" s="7" t="s">
        <v>25</v>
      </c>
      <c r="I18" s="7" t="s">
        <v>25</v>
      </c>
      <c r="J18" s="7" t="s">
        <v>25</v>
      </c>
    </row>
    <row r="21" spans="2:14">
      <c r="B21" s="16" t="s">
        <v>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2:14" hidden="1"/>
    <row r="23" spans="2:14" ht="15" customHeight="1">
      <c r="C23" s="22" t="s">
        <v>17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2:14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2:14" ht="3.75" customHeight="1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2:14" ht="15" hidden="1" customHeight="1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8" spans="2:14">
      <c r="B28" s="17" t="s">
        <v>0</v>
      </c>
      <c r="C28" s="17"/>
      <c r="D28" s="17"/>
      <c r="E28" s="12" t="s">
        <v>14</v>
      </c>
      <c r="F28" s="12" t="s">
        <v>15</v>
      </c>
      <c r="G28" s="12" t="s">
        <v>16</v>
      </c>
      <c r="H28" s="12" t="s">
        <v>22</v>
      </c>
      <c r="I28" s="12" t="s">
        <v>23</v>
      </c>
      <c r="J28" s="12" t="s">
        <v>24</v>
      </c>
    </row>
    <row r="29" spans="2:14">
      <c r="B29" s="18" t="s">
        <v>1</v>
      </c>
      <c r="C29" s="18"/>
      <c r="D29" s="18"/>
      <c r="E29" s="3">
        <f>E31+E32+E33</f>
        <v>89106.1</v>
      </c>
      <c r="F29" s="3">
        <f t="shared" ref="F29:J29" si="1">F31+F32+F33</f>
        <v>63428</v>
      </c>
      <c r="G29" s="1">
        <f t="shared" si="1"/>
        <v>58626</v>
      </c>
      <c r="H29" s="3">
        <f t="shared" si="1"/>
        <v>58332</v>
      </c>
      <c r="I29" s="3">
        <f t="shared" si="1"/>
        <v>58332</v>
      </c>
      <c r="J29" s="3">
        <f t="shared" si="1"/>
        <v>58332</v>
      </c>
    </row>
    <row r="30" spans="2:14">
      <c r="B30" s="18" t="s">
        <v>2</v>
      </c>
      <c r="C30" s="18"/>
      <c r="D30" s="18"/>
      <c r="E30" s="3"/>
      <c r="F30" s="1"/>
      <c r="G30" s="1"/>
      <c r="H30" s="3"/>
      <c r="I30" s="3"/>
      <c r="J30" s="3"/>
    </row>
    <row r="31" spans="2:14">
      <c r="B31" s="18" t="s">
        <v>3</v>
      </c>
      <c r="C31" s="18"/>
      <c r="D31" s="18"/>
      <c r="E31" s="11">
        <v>13958.3</v>
      </c>
      <c r="F31" s="11">
        <v>14574</v>
      </c>
      <c r="G31" s="11">
        <v>14940</v>
      </c>
      <c r="H31" s="13">
        <v>15462</v>
      </c>
      <c r="I31" s="13">
        <v>15462</v>
      </c>
      <c r="J31" s="13">
        <v>15462</v>
      </c>
    </row>
    <row r="32" spans="2:14">
      <c r="B32" s="18" t="s">
        <v>4</v>
      </c>
      <c r="C32" s="18"/>
      <c r="D32" s="18"/>
      <c r="E32" s="11">
        <v>1392.8</v>
      </c>
      <c r="F32" s="11">
        <v>1370</v>
      </c>
      <c r="G32" s="11">
        <v>1370</v>
      </c>
      <c r="H32" s="13">
        <v>1370</v>
      </c>
      <c r="I32" s="13">
        <v>1370</v>
      </c>
      <c r="J32" s="13">
        <v>1370</v>
      </c>
    </row>
    <row r="33" spans="2:14">
      <c r="B33" s="18" t="s">
        <v>5</v>
      </c>
      <c r="C33" s="18"/>
      <c r="D33" s="18"/>
      <c r="E33" s="11">
        <v>73755</v>
      </c>
      <c r="F33" s="11">
        <v>47484</v>
      </c>
      <c r="G33" s="10">
        <v>42316</v>
      </c>
      <c r="H33" s="10">
        <v>41500</v>
      </c>
      <c r="I33" s="10">
        <v>41500</v>
      </c>
      <c r="J33" s="3">
        <v>41500</v>
      </c>
    </row>
    <row r="34" spans="2:14">
      <c r="B34" s="18" t="s">
        <v>6</v>
      </c>
      <c r="C34" s="18"/>
      <c r="D34" s="18"/>
      <c r="E34" s="11">
        <v>90424.6</v>
      </c>
      <c r="F34" s="11">
        <v>63428</v>
      </c>
      <c r="G34" s="11">
        <v>58626</v>
      </c>
      <c r="H34" s="10">
        <v>58332</v>
      </c>
      <c r="I34" s="10">
        <v>58332</v>
      </c>
      <c r="J34" s="3">
        <v>58332</v>
      </c>
    </row>
    <row r="35" spans="2:14">
      <c r="B35" s="18" t="s">
        <v>7</v>
      </c>
      <c r="C35" s="18"/>
      <c r="D35" s="18"/>
      <c r="E35" s="3">
        <f>E29-E34</f>
        <v>-1318.5</v>
      </c>
      <c r="F35" s="1">
        <f>F29-F34</f>
        <v>0</v>
      </c>
      <c r="G35" s="1">
        <f>G29-G34</f>
        <v>0</v>
      </c>
      <c r="H35" s="3">
        <v>0</v>
      </c>
      <c r="I35" s="3">
        <v>0</v>
      </c>
      <c r="J35" s="3">
        <v>0</v>
      </c>
    </row>
    <row r="38" spans="2:14">
      <c r="B38" s="16" t="s">
        <v>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2:14" ht="15" customHeight="1">
      <c r="D39" s="22" t="s">
        <v>13</v>
      </c>
      <c r="E39" s="22"/>
      <c r="F39" s="22"/>
      <c r="G39" s="22"/>
      <c r="H39" s="22"/>
      <c r="I39" s="22"/>
      <c r="J39" s="22"/>
      <c r="K39" s="22"/>
    </row>
    <row r="40" spans="2:14">
      <c r="D40" s="22"/>
      <c r="E40" s="22"/>
      <c r="F40" s="22"/>
      <c r="G40" s="22"/>
      <c r="H40" s="22"/>
      <c r="I40" s="22"/>
      <c r="J40" s="22"/>
      <c r="K40" s="22"/>
    </row>
    <row r="41" spans="2:14">
      <c r="D41" s="22"/>
      <c r="E41" s="22"/>
      <c r="F41" s="22"/>
      <c r="G41" s="22"/>
      <c r="H41" s="22"/>
      <c r="I41" s="22"/>
      <c r="J41" s="22"/>
      <c r="K41" s="22"/>
    </row>
    <row r="43" spans="2:14">
      <c r="B43" s="23" t="s">
        <v>11</v>
      </c>
      <c r="C43" s="24"/>
      <c r="D43" s="24"/>
      <c r="E43" s="24"/>
      <c r="F43" s="24"/>
      <c r="G43" s="24"/>
      <c r="H43" s="25"/>
      <c r="I43" s="9" t="s">
        <v>15</v>
      </c>
      <c r="J43" s="9" t="s">
        <v>16</v>
      </c>
      <c r="K43" s="9" t="s">
        <v>22</v>
      </c>
    </row>
    <row r="44" spans="2:14" ht="27" customHeight="1">
      <c r="B44" s="19" t="s">
        <v>18</v>
      </c>
      <c r="C44" s="26"/>
      <c r="D44" s="26"/>
      <c r="E44" s="26"/>
      <c r="F44" s="26"/>
      <c r="G44" s="26"/>
      <c r="H44" s="27"/>
      <c r="I44" s="2">
        <v>20856.7</v>
      </c>
      <c r="J44" s="1">
        <v>17615.400000000001</v>
      </c>
      <c r="K44" s="1">
        <v>16840.400000000001</v>
      </c>
    </row>
    <row r="45" spans="2:14" ht="27" customHeight="1">
      <c r="B45" s="19" t="s">
        <v>19</v>
      </c>
      <c r="C45" s="20"/>
      <c r="D45" s="20"/>
      <c r="E45" s="20"/>
      <c r="F45" s="20"/>
      <c r="G45" s="20"/>
      <c r="H45" s="21"/>
      <c r="I45" s="2">
        <v>7853.7</v>
      </c>
      <c r="J45" s="1">
        <v>8095.4</v>
      </c>
      <c r="K45" s="1">
        <v>8583.2999999999993</v>
      </c>
    </row>
    <row r="46" spans="2:14" ht="32.25" customHeight="1">
      <c r="B46" s="19" t="s">
        <v>20</v>
      </c>
      <c r="C46" s="26"/>
      <c r="D46" s="26"/>
      <c r="E46" s="26"/>
      <c r="F46" s="26"/>
      <c r="G46" s="26"/>
      <c r="H46" s="27"/>
      <c r="I46" s="2">
        <v>30709.3</v>
      </c>
      <c r="J46" s="1">
        <v>27892.7</v>
      </c>
      <c r="K46" s="1">
        <v>26442.2</v>
      </c>
    </row>
    <row r="47" spans="2:14" ht="45.75" customHeight="1">
      <c r="B47" s="19" t="s">
        <v>21</v>
      </c>
      <c r="C47" s="26"/>
      <c r="D47" s="26"/>
      <c r="E47" s="26"/>
      <c r="F47" s="26"/>
      <c r="G47" s="26"/>
      <c r="H47" s="27"/>
      <c r="I47" s="2">
        <v>31</v>
      </c>
      <c r="J47" s="1">
        <v>31</v>
      </c>
      <c r="K47" s="1">
        <v>31</v>
      </c>
    </row>
    <row r="48" spans="2:14" ht="45.75" customHeight="1">
      <c r="B48" s="28" t="s">
        <v>28</v>
      </c>
      <c r="C48" s="29"/>
      <c r="D48" s="29"/>
      <c r="E48" s="29"/>
      <c r="F48" s="29"/>
      <c r="G48" s="29"/>
      <c r="H48" s="29"/>
      <c r="I48" s="2">
        <f>I44+I45+I46+I47</f>
        <v>59450.7</v>
      </c>
      <c r="J48" s="2">
        <f t="shared" ref="J48:K48" si="2">J44+J45+J46+J47</f>
        <v>53634.5</v>
      </c>
      <c r="K48" s="2">
        <f t="shared" si="2"/>
        <v>51896.9</v>
      </c>
    </row>
    <row r="49" spans="2:11" ht="45.75" customHeight="1">
      <c r="B49" s="28" t="s">
        <v>26</v>
      </c>
      <c r="C49" s="29"/>
      <c r="D49" s="29"/>
      <c r="E49" s="29"/>
      <c r="F49" s="29"/>
      <c r="G49" s="29"/>
      <c r="H49" s="29"/>
      <c r="I49" s="2">
        <v>59500.7</v>
      </c>
      <c r="J49" s="1">
        <v>54996.4</v>
      </c>
      <c r="K49" s="1">
        <v>54680.9</v>
      </c>
    </row>
    <row r="50" spans="2:11">
      <c r="B50" s="18" t="s">
        <v>27</v>
      </c>
      <c r="C50" s="18"/>
      <c r="D50" s="18"/>
      <c r="E50" s="18"/>
      <c r="F50" s="18"/>
      <c r="G50" s="18"/>
      <c r="H50" s="18"/>
      <c r="I50" s="14">
        <f>I48/I49*100</f>
        <v>99.915967375173736</v>
      </c>
      <c r="J50" s="14">
        <f t="shared" ref="J50:K50" si="3">J48/J49*100</f>
        <v>97.523656093853418</v>
      </c>
      <c r="K50" s="14">
        <f t="shared" si="3"/>
        <v>94.908642688763351</v>
      </c>
    </row>
  </sheetData>
  <mergeCells count="32">
    <mergeCell ref="C23:N26"/>
    <mergeCell ref="C8:N8"/>
    <mergeCell ref="B31:D31"/>
    <mergeCell ref="B32:D32"/>
    <mergeCell ref="B33:D33"/>
    <mergeCell ref="B21:N21"/>
    <mergeCell ref="B28:D28"/>
    <mergeCell ref="B29:D29"/>
    <mergeCell ref="B30:D30"/>
    <mergeCell ref="B16:D16"/>
    <mergeCell ref="B17:D17"/>
    <mergeCell ref="B18:D18"/>
    <mergeCell ref="B15:D15"/>
    <mergeCell ref="B13:D13"/>
    <mergeCell ref="B14:D14"/>
    <mergeCell ref="B45:H45"/>
    <mergeCell ref="B50:H50"/>
    <mergeCell ref="D39:K41"/>
    <mergeCell ref="B34:D34"/>
    <mergeCell ref="B35:D35"/>
    <mergeCell ref="B38:N38"/>
    <mergeCell ref="B43:H43"/>
    <mergeCell ref="B44:H44"/>
    <mergeCell ref="B46:H46"/>
    <mergeCell ref="B47:H47"/>
    <mergeCell ref="B48:H48"/>
    <mergeCell ref="B49:H49"/>
    <mergeCell ref="C3:N3"/>
    <mergeCell ref="B6:N6"/>
    <mergeCell ref="B10:D10"/>
    <mergeCell ref="B11:D11"/>
    <mergeCell ref="B12:D12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(Половинка)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DS</cp:lastModifiedBy>
  <cp:lastPrinted>2017-11-03T10:56:43Z</cp:lastPrinted>
  <dcterms:created xsi:type="dcterms:W3CDTF">2017-11-03T10:24:22Z</dcterms:created>
  <dcterms:modified xsi:type="dcterms:W3CDTF">2024-11-15T07:16:37Z</dcterms:modified>
</cp:coreProperties>
</file>